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mun\Desktop\Generalis\Radviliskio vanduo\AK salygos skelbimui 09.02\"/>
    </mc:Choice>
  </mc:AlternateContent>
  <xr:revisionPtr revIDLastSave="0" documentId="13_ncr:1_{9EEEEF94-8442-48AD-BC7A-4D6CF728FA57}" xr6:coauthVersionLast="47" xr6:coauthVersionMax="47" xr10:uidLastSave="{00000000-0000-0000-0000-000000000000}"/>
  <bookViews>
    <workbookView xWindow="-108" yWindow="-108" windowWidth="23256" windowHeight="13896" xr2:uid="{6559F89B-8FC9-4036-8EC2-3D5C9E3D3979}"/>
  </bookViews>
  <sheets>
    <sheet name="Termina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" i="1" l="1"/>
  <c r="E114" i="1"/>
  <c r="D113" i="1"/>
  <c r="D112" i="1"/>
  <c r="D111" i="1"/>
  <c r="D109" i="1"/>
  <c r="C108" i="1"/>
  <c r="C110" i="1" s="1"/>
  <c r="D107" i="1"/>
  <c r="D106" i="1"/>
  <c r="D104" i="1"/>
  <c r="D99" i="1"/>
  <c r="D98" i="1"/>
  <c r="D97" i="1"/>
  <c r="D95" i="1"/>
  <c r="C94" i="1"/>
  <c r="C96" i="1" s="1"/>
  <c r="D93" i="1"/>
  <c r="D92" i="1"/>
  <c r="D89" i="1"/>
  <c r="D88" i="1"/>
  <c r="D87" i="1"/>
  <c r="D86" i="1"/>
  <c r="D85" i="1"/>
  <c r="D84" i="1"/>
  <c r="E81" i="1"/>
  <c r="D80" i="1"/>
  <c r="D79" i="1"/>
  <c r="D78" i="1"/>
  <c r="D76" i="1"/>
  <c r="C75" i="1"/>
  <c r="C77" i="1" s="1"/>
  <c r="D74" i="1"/>
  <c r="D73" i="1"/>
  <c r="D70" i="1"/>
  <c r="D69" i="1"/>
  <c r="D68" i="1"/>
  <c r="D67" i="1"/>
  <c r="D66" i="1"/>
  <c r="D65" i="1"/>
  <c r="E62" i="1"/>
  <c r="D61" i="1"/>
  <c r="D60" i="1"/>
  <c r="D59" i="1"/>
  <c r="D57" i="1"/>
  <c r="C56" i="1"/>
  <c r="D56" i="1" s="1"/>
  <c r="D55" i="1"/>
  <c r="D54" i="1"/>
  <c r="D51" i="1"/>
  <c r="D50" i="1"/>
  <c r="D49" i="1"/>
  <c r="D48" i="1"/>
  <c r="D47" i="1"/>
  <c r="E42" i="1"/>
  <c r="D41" i="1"/>
  <c r="D40" i="1"/>
  <c r="D39" i="1"/>
  <c r="D37" i="1"/>
  <c r="C36" i="1"/>
  <c r="C38" i="1" s="1"/>
  <c r="D35" i="1"/>
  <c r="D34" i="1"/>
  <c r="D31" i="1"/>
  <c r="D30" i="1"/>
  <c r="D29" i="1"/>
  <c r="D28" i="1"/>
  <c r="D27" i="1"/>
  <c r="D26" i="1"/>
  <c r="E22" i="1"/>
  <c r="D21" i="1"/>
  <c r="D20" i="1"/>
  <c r="D19" i="1"/>
  <c r="D17" i="1"/>
  <c r="C16" i="1"/>
  <c r="C18" i="1" s="1"/>
  <c r="D15" i="1"/>
  <c r="D14" i="1"/>
  <c r="E12" i="1"/>
  <c r="C118" i="1" s="1"/>
  <c r="E11" i="1"/>
  <c r="C117" i="1" s="1"/>
  <c r="D10" i="1"/>
  <c r="D9" i="1"/>
  <c r="D8" i="1"/>
  <c r="D7" i="1"/>
  <c r="D6" i="1"/>
  <c r="C58" i="1" l="1"/>
  <c r="C62" i="1" s="1"/>
  <c r="D62" i="1" s="1"/>
  <c r="C22" i="1"/>
  <c r="D22" i="1" s="1"/>
  <c r="D18" i="1"/>
  <c r="D38" i="1"/>
  <c r="C42" i="1"/>
  <c r="D42" i="1" s="1"/>
  <c r="C100" i="1"/>
  <c r="D100" i="1" s="1"/>
  <c r="D96" i="1"/>
  <c r="C114" i="1"/>
  <c r="D114" i="1" s="1"/>
  <c r="D110" i="1"/>
  <c r="C81" i="1"/>
  <c r="D81" i="1" s="1"/>
  <c r="D77" i="1"/>
  <c r="D75" i="1"/>
  <c r="D108" i="1"/>
  <c r="D16" i="1"/>
  <c r="D94" i="1"/>
  <c r="D36" i="1"/>
  <c r="D5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user</author>
  </authors>
  <commentList>
    <comment ref="B31" authorId="0" shapeId="0" xr:uid="{38FFFAB0-8BAA-4DCC-9EDA-2F5BCDAE50B2}">
      <text>
        <r>
          <rPr>
            <b/>
            <sz val="9"/>
            <color indexed="81"/>
            <rFont val="Tahoma"/>
            <family val="2"/>
          </rPr>
          <t>Microsoft user:</t>
        </r>
        <r>
          <rPr>
            <sz val="9"/>
            <color indexed="81"/>
            <rFont val="Tahoma"/>
            <family val="2"/>
          </rPr>
          <t xml:space="preserve">
Su hidrantais pagal 2009-05-22 Nr.1-168 įsakymą</t>
        </r>
      </text>
    </comment>
    <comment ref="B70" authorId="0" shapeId="0" xr:uid="{32F2A13B-2828-4587-B508-391CB251DB74}">
      <text>
        <r>
          <rPr>
            <b/>
            <sz val="9"/>
            <color indexed="81"/>
            <rFont val="Tahoma"/>
            <family val="2"/>
          </rPr>
          <t>Microsoft user:</t>
        </r>
        <r>
          <rPr>
            <sz val="9"/>
            <color indexed="81"/>
            <rFont val="Tahoma"/>
            <family val="2"/>
          </rPr>
          <t xml:space="preserve">
Su hidrantais pagal 2009-05-22 Nr.1-168 įsakymą</t>
        </r>
      </text>
    </comment>
    <comment ref="B89" authorId="0" shapeId="0" xr:uid="{8E571152-7830-47A8-BCA0-57989E159AE5}">
      <text>
        <r>
          <rPr>
            <b/>
            <sz val="9"/>
            <color indexed="81"/>
            <rFont val="Tahoma"/>
            <family val="2"/>
          </rPr>
          <t>Microsoft user:</t>
        </r>
        <r>
          <rPr>
            <sz val="9"/>
            <color indexed="81"/>
            <rFont val="Tahoma"/>
            <family val="2"/>
          </rPr>
          <t xml:space="preserve">
Su hidrantais pagal 2009-05-22 Nr.1-168 įsakymą</t>
        </r>
      </text>
    </comment>
  </commentList>
</comments>
</file>

<file path=xl/sharedStrings.xml><?xml version="1.0" encoding="utf-8"?>
<sst xmlns="http://schemas.openxmlformats.org/spreadsheetml/2006/main" count="124" uniqueCount="68">
  <si>
    <t>TECHNINĖS SPECIFIKACIJOS  PRIEDAS Nr.2  "Terminai"</t>
  </si>
  <si>
    <t>1 POD: Projektavimo ir statybos rangos darbų atlikimas Ąžuolų a., Ringužio g.</t>
  </si>
  <si>
    <t>Terminas kalendorinėmis dienomis</t>
  </si>
  <si>
    <t>Terminas kalendoriniais mėn.</t>
  </si>
  <si>
    <t>Preliminarus tinklų ilgis m</t>
  </si>
  <si>
    <t>Statinio projekto parengimui  reikalingi tyrimai, matavimai, įskaitant, bet neapsiribojant: geologiniai/geotechniniai tyrimai, topografinio(-ių) plano(-ų) parengimas</t>
  </si>
  <si>
    <t>Projektinių pasiūlymų parengimas, visuomenės informavimo procedūros atlikimas</t>
  </si>
  <si>
    <t>Statybą leidžiančio dokumento gavimas</t>
  </si>
  <si>
    <t>Techninio darbo projekto parengimas</t>
  </si>
  <si>
    <t>Techninio darbo projekto koregavimas pagal bendrosios ekspertizės pastabas, ne ilgiau nei per</t>
  </si>
  <si>
    <t xml:space="preserve">Vandentiekio tinklo statyba </t>
  </si>
  <si>
    <t xml:space="preserve">Buitinių nuotekų šalinimo tinklo statyba </t>
  </si>
  <si>
    <t xml:space="preserve">Nuotekų siurblinės statyba </t>
  </si>
  <si>
    <t xml:space="preserve">Išpildomųjų brėžinių parengimas, geodezinių tinklų matavimų, statinių kadastrinių matavimų atlikimas, kadastro bylų parengimas ir suderinimas su VĮ Registrų centru) </t>
  </si>
  <si>
    <t>1.10</t>
  </si>
  <si>
    <t>Statinio statybos užbaigimo procedūros (statybos užbaigimo deklaracijos sudarymas (užpildymas IS Infostatyba), statinio ekspertizės rangovo (paslaugą įsigyja Užsakovas) tvirtinama deklaracija, registruojama deklaracija)</t>
  </si>
  <si>
    <t xml:space="preserve"> 1 POD sutartinių įsipareigojimų (sutarties dalyko) įgyvendinimo terminas IŠ VISO:</t>
  </si>
  <si>
    <t xml:space="preserve"> 1 POD sutartinių įsipareigojimų (sutarties dalyko)  įgyvendinimo pratęsimas 1 k., ne ilgesniam nei  d. laikotarpiui</t>
  </si>
  <si>
    <t xml:space="preserve"> 1 POD sutartinių įsipareigojimų (sutarties dalyko) įgyvendinimo terminas, įskaitant galimą pratęsimą  IŠ VISO:</t>
  </si>
  <si>
    <t>1  POD sutartinių įsipareigojimų (sutarties dalyko) vykdymo stabdymas dėl statinio projekto bendrosios ekspertizės (paslaugą įsigyja Užsakovas) vykdymo</t>
  </si>
  <si>
    <t>1  POD sutartinių įsipareigojimų (sutarties dalyko) vykdymo stabdymas dėl kitų  aplinkybių</t>
  </si>
  <si>
    <t xml:space="preserve">Užsakovas apmoka Rangovui  už tinkamai atliktas paslaugas ir darbus per  </t>
  </si>
  <si>
    <t>1 POD sutarties galiojimo terminas Iš viso (1.13+1.14+1.15+1.16):</t>
  </si>
  <si>
    <t xml:space="preserve">2 POD: Projektavimo ir statybos rangos darbų atlikimas Geležinkelininkų g., Geležinkelio Stoties g., Aukštaičių g., Kėdainių g. </t>
  </si>
  <si>
    <t>Terminas mėn.</t>
  </si>
  <si>
    <t>Išpildomųjų brėžinių parengimas, geodeziniai tinklų matavimų, statinių kadastrinių matavimų atlikimas, kadastro bylų parengimas ir suderinimas su VĮ Registrų centru)</t>
  </si>
  <si>
    <t xml:space="preserve"> 2 POD sutartinių įsipareigojimų (sutarties dalyko) įgyvendinimo terminas IŠ VISO:</t>
  </si>
  <si>
    <t xml:space="preserve"> 2 POD sutartinių įsipareigojimų (sutarties dalyko)  įgyvendinimo pratęsimas 1 k., ne ilgesniam nei  d. laikotarpiui</t>
  </si>
  <si>
    <t xml:space="preserve"> 2 POD sutartinių įsipareigojimų (sutarties dalyko) įgyvendinimo terminas, įskaitant galimą pratęsimą  IŠ VISO:</t>
  </si>
  <si>
    <t>2  POD sutartinių įsipareigojimų (sutarties dalyko) vykdymo stabdymas dėl statinio projekto bendrosios ekspertizės (paslaugą įsigyja Užsakovas) vykdymo</t>
  </si>
  <si>
    <t>2  POD sutartinių įsipareigojimų (sutarties dalyko) vykdymo stabdymas dėl kitų  aplinkybių</t>
  </si>
  <si>
    <t>2 POD Sutarties galiojimo terminas Iš viso (2.13+2.14+2.15+2.16):</t>
  </si>
  <si>
    <t xml:space="preserve">3 POD: Projektavimo ir statybos rangos darbų atlikimas Pilies g.  </t>
  </si>
  <si>
    <t>Supaprastinto statybos projekto parengimas</t>
  </si>
  <si>
    <t>Supaprastinto statybos projekto koregavimas pagal bendrosios ekspertizės pastabas, ne ilgiau nei per</t>
  </si>
  <si>
    <t>Išpildomųjų brėžinių parengimas, geodeziniai tinklų matavimų, statinių kadastrinių matavimų atlikimas, kadastro bylų parengimas ir suderinimas su VĮ Registrų centru</t>
  </si>
  <si>
    <t xml:space="preserve"> 3 POD sutartinių įsipareigojimų (sutarties dalyko) įgyvendinimo terminas IŠ VISO:</t>
  </si>
  <si>
    <t xml:space="preserve"> 3 POD sutartinių įsipareigojimų (sutarties dalyko)  įgyvendinimo pratęsimas 1 k., ne ilgesniam nei  d. laikotarpiui</t>
  </si>
  <si>
    <t xml:space="preserve"> 3 POD sutartinių įsipareigojimų (sutarties dalyko) įgyvendinimo terminas, įskaitant galimą pratęsimą  IŠ VISO:</t>
  </si>
  <si>
    <t>3  POD sutartinių įsipareigojimų (sutarties dalyko) vykdymo stabdymas dėl statinio projekto bendrosios ekspertizės (paslaugą įsigyja Užsakovas) vykdymo</t>
  </si>
  <si>
    <t>3  POD sutartinių įsipareigojimų (sutarties dalyko) vykdymo stabdymas dėl kitų  aplinkybių</t>
  </si>
  <si>
    <t>Statinio projekto parengimui  reikalingi tyrimai, matavimai, įskaitant, bet neapsiribojant: geologiniai/geotechniniai tyrimai, topografinių planų parengimas; archeologinių tyrimų atlikimas Vilniaus g., Taikos g. projekto rengimo ir (arba) statybos metu (pagal statinio projekto specifikacijos reikalavimus)</t>
  </si>
  <si>
    <t>4 POD sutartinių įsipareigojimų (sutarties dalyko) įgyvendinimo terminas IŠ VISO:</t>
  </si>
  <si>
    <t xml:space="preserve"> 4 POD sutartinių įsipareigojimų (sutarties dalyko)  įgyvendinimo pratęsimas 1 k., ne ilgesniam nei  d. laikotarpiui</t>
  </si>
  <si>
    <t>4 POD sutartinių įsipareigojimų (sutarties dalyko) įgyvendinimo terminas, įskaitant galimą pratęsimą  IŠ VISO:</t>
  </si>
  <si>
    <t>4  POD sutartinių įsipareigojimų (sutarties dalyko) vykdymo stabdymas dėl statinio projekto bendrosios ekspertizės (paslaugą įsigyja Užsakovas) vykdymo</t>
  </si>
  <si>
    <t>4  POD sutartinių įsipareigojimų (sutarties dalyko) vykdymo stabdymas dėl kitų  aplinkybių</t>
  </si>
  <si>
    <t>4 POD Sutarties galiojimo terminas Iš viso (4.13+4.14+4.15+4.16):</t>
  </si>
  <si>
    <t>5 POD: Projektavimo ir statybos rangos darbų atlikimas Vakoniškio g., Šiaulėnų g., Darbininkų g.</t>
  </si>
  <si>
    <t>5 POD sutartinių įsipareigojimų (sutarties dalyko) įgyvendinimo terminas IŠ VISO:</t>
  </si>
  <si>
    <t xml:space="preserve"> 5 POD sutartinių įsipareigojimų (sutarties dalyko)  įgyvendinimo pratęsimas 1 k., ne ilgesniam nei  d. laikotarpiui</t>
  </si>
  <si>
    <t>5 POD sutartinių įsipareigojimų (sutarties dalyko) įgyvendinimo terminas, įskaitant galimą pratęsimą  IŠ VISO:</t>
  </si>
  <si>
    <t>5  POD sutartinių įsipareigojimų (sutarties dalyko) vykdymo stabdymas dėl statinio projekto bendrosios ekspertizės (paslaugą įsigyja Užsakovas) vykdymo</t>
  </si>
  <si>
    <t>5  POD sutartinių įsipareigojimų (sutarties dalyko) vykdymo stabdymas dėl kitų  aplinkybių</t>
  </si>
  <si>
    <t>5 POD Sutarties galiojimo terminas Iš viso (5.13+5.14+5.15+5.16):</t>
  </si>
  <si>
    <r>
      <t>6 POD: Statybos rangos darbų atlikimas Panevėžio g. (</t>
    </r>
    <r>
      <rPr>
        <sz val="12"/>
        <color theme="1"/>
        <rFont val="Times New Roman"/>
        <family val="1"/>
      </rPr>
      <t>pagal Užsakovo parengtą supaprastintą statybos projektą, SLD yra gautas</t>
    </r>
    <r>
      <rPr>
        <b/>
        <sz val="12"/>
        <color theme="1"/>
        <rFont val="Times New Roman"/>
        <family val="1"/>
      </rPr>
      <t>)</t>
    </r>
  </si>
  <si>
    <t>Išpildomųjų brėžinių parengimas, geodeziniai tinklų matavimų, statinių kadastrinių matavimų atlikimas, kadastro bylų parengimas ir suderinimas su VĮ Registrų centru, statybos užbaigimo deklaracijos sudarymas</t>
  </si>
  <si>
    <t>6 POD sutartinių įsipareigojimų (sutarties dalyko) įgyvendinimo terminas IŠ VISO:</t>
  </si>
  <si>
    <t xml:space="preserve"> 6 POD sutartinių įsipareigojimų (sutarties dalyko)  įgyvendinimo pratęsimas 1 k., ne ilgesniam nei  d. laikotarpiui</t>
  </si>
  <si>
    <t>6 POD sutartinių įsipareigojimų (sutarties dalyko) įgyvendinimo terminas, įskaitant galimą pratęsimą  IŠ VISO:</t>
  </si>
  <si>
    <t>6  POD sutartinių įsipareigojimų (sutarties dalyko) vykdymo stabdymas dėl statinio projekto bendrosios ekspertizės (paslaugą įsigyja Užsakovas) vykdymo</t>
  </si>
  <si>
    <t>6  POD sutartinių įsipareigojimų (sutarties dalyko) vykdymo stabdymas dėl kitų  aplinkybių</t>
  </si>
  <si>
    <t>6 POD Sutarties galiojimo terminas Iš viso (6.7+6.8+6.9+6.10):</t>
  </si>
  <si>
    <t>Šeduvos mstl. tinklų ilgiai iš viso:</t>
  </si>
  <si>
    <t>VT</t>
  </si>
  <si>
    <t>NT</t>
  </si>
  <si>
    <t>3 POD Sutarties galiojimo terminas Iš viso (3.12+3.13+3.12+3.15):</t>
  </si>
  <si>
    <t>4 POD: Projektavimo ir statybos rangos darbų atlikimas Vilniaus g., Taikos g., Paniauduvės g., Pakruojo 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</si>
</sst>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Bahnschrift SemiBold"/>
      <family val="2"/>
    </font>
    <font>
      <sz val="10"/>
      <color rgb="FF0070C0"/>
      <name val="Times New Roman"/>
      <family val="1"/>
    </font>
    <font>
      <b/>
      <sz val="12"/>
      <color theme="1"/>
      <name val="Bahnschrift SemiBold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Times New Roman"/>
      <family val="1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9" borderId="0" applyNumberFormat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8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2" fontId="4" fillId="0" borderId="0" xfId="0" applyNumberFormat="1" applyFont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4" fillId="7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2" fontId="4" fillId="8" borderId="1" xfId="0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2">
    <cellStyle name="Blogas" xfId="1" builtinId="27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AE85D-A8E5-4C18-9227-C94CF005E9D5}">
  <dimension ref="A3:I118"/>
  <sheetViews>
    <sheetView tabSelected="1" topLeftCell="A64" zoomScale="115" zoomScaleNormal="115" workbookViewId="0">
      <selection activeCell="G66" sqref="G66"/>
    </sheetView>
  </sheetViews>
  <sheetFormatPr defaultRowHeight="14.4" x14ac:dyDescent="0.3"/>
  <cols>
    <col min="1" max="1" width="9.77734375" customWidth="1"/>
    <col min="2" max="2" width="43.21875" customWidth="1"/>
    <col min="3" max="4" width="13.77734375" customWidth="1"/>
    <col min="5" max="7" width="16.5546875" customWidth="1"/>
  </cols>
  <sheetData>
    <row r="3" spans="1:7" x14ac:dyDescent="0.3">
      <c r="A3" s="63" t="s">
        <v>0</v>
      </c>
      <c r="B3" s="63"/>
      <c r="C3" s="63"/>
      <c r="D3" s="63"/>
      <c r="E3" s="63"/>
    </row>
    <row r="4" spans="1:7" ht="15.6" x14ac:dyDescent="0.3">
      <c r="A4" s="1"/>
      <c r="B4" s="2"/>
      <c r="C4" s="2"/>
      <c r="D4" s="2"/>
      <c r="E4" s="2"/>
      <c r="F4" s="2"/>
      <c r="G4" s="2"/>
    </row>
    <row r="5" spans="1:7" ht="48.6" customHeight="1" x14ac:dyDescent="0.3">
      <c r="A5" s="3">
        <v>1</v>
      </c>
      <c r="B5" s="4" t="s">
        <v>1</v>
      </c>
      <c r="C5" s="5" t="s">
        <v>2</v>
      </c>
      <c r="D5" s="5" t="s">
        <v>3</v>
      </c>
      <c r="E5" s="5" t="s">
        <v>4</v>
      </c>
      <c r="F5" s="6"/>
      <c r="G5" s="6"/>
    </row>
    <row r="6" spans="1:7" ht="45.6" customHeight="1" x14ac:dyDescent="0.3">
      <c r="A6" s="7">
        <v>1.1000000000000001</v>
      </c>
      <c r="B6" s="8" t="s">
        <v>5</v>
      </c>
      <c r="C6" s="9">
        <v>30</v>
      </c>
      <c r="D6" s="9">
        <f>C6/30</f>
        <v>1</v>
      </c>
      <c r="E6" s="10"/>
      <c r="F6" s="11"/>
      <c r="G6" s="11"/>
    </row>
    <row r="7" spans="1:7" ht="26.4" x14ac:dyDescent="0.3">
      <c r="A7" s="7">
        <v>1.2</v>
      </c>
      <c r="B7" s="8" t="s">
        <v>6</v>
      </c>
      <c r="C7" s="9">
        <v>100</v>
      </c>
      <c r="D7" s="12">
        <f t="shared" ref="D7:D22" si="0">C7/30</f>
        <v>3.3333333333333335</v>
      </c>
      <c r="E7" s="10"/>
      <c r="F7" s="11"/>
      <c r="G7" s="11"/>
    </row>
    <row r="8" spans="1:7" ht="15.6" x14ac:dyDescent="0.3">
      <c r="A8" s="7">
        <v>1.3</v>
      </c>
      <c r="B8" s="8" t="s">
        <v>7</v>
      </c>
      <c r="C8" s="9">
        <v>60</v>
      </c>
      <c r="D8" s="9">
        <f t="shared" si="0"/>
        <v>2</v>
      </c>
      <c r="E8" s="4"/>
      <c r="F8" s="2"/>
      <c r="G8" s="2"/>
    </row>
    <row r="9" spans="1:7" ht="15.6" x14ac:dyDescent="0.3">
      <c r="A9" s="7">
        <v>1.4</v>
      </c>
      <c r="B9" s="8" t="s">
        <v>8</v>
      </c>
      <c r="C9" s="13">
        <v>90</v>
      </c>
      <c r="D9" s="9">
        <f t="shared" si="0"/>
        <v>3</v>
      </c>
      <c r="E9" s="4"/>
      <c r="F9" s="2"/>
      <c r="G9" s="2"/>
    </row>
    <row r="10" spans="1:7" ht="26.4" x14ac:dyDescent="0.3">
      <c r="A10" s="7">
        <v>1.5</v>
      </c>
      <c r="B10" s="8" t="s">
        <v>9</v>
      </c>
      <c r="C10" s="13">
        <v>30</v>
      </c>
      <c r="D10" s="9">
        <f t="shared" si="0"/>
        <v>1</v>
      </c>
      <c r="E10" s="4"/>
      <c r="F10" s="2"/>
      <c r="G10" s="2"/>
    </row>
    <row r="11" spans="1:7" ht="15.6" x14ac:dyDescent="0.3">
      <c r="A11" s="7">
        <v>1.6</v>
      </c>
      <c r="B11" s="8" t="s">
        <v>10</v>
      </c>
      <c r="C11" s="64">
        <v>60</v>
      </c>
      <c r="D11" s="55">
        <f t="shared" si="0"/>
        <v>2</v>
      </c>
      <c r="E11" s="10">
        <f>254+238</f>
        <v>492</v>
      </c>
      <c r="F11" s="11"/>
      <c r="G11" s="11"/>
    </row>
    <row r="12" spans="1:7" ht="15.6" x14ac:dyDescent="0.3">
      <c r="A12" s="7">
        <v>1.7</v>
      </c>
      <c r="B12" s="8" t="s">
        <v>11</v>
      </c>
      <c r="C12" s="65"/>
      <c r="D12" s="56"/>
      <c r="E12" s="10">
        <f>245+182</f>
        <v>427</v>
      </c>
      <c r="F12" s="11"/>
      <c r="G12" s="11"/>
    </row>
    <row r="13" spans="1:7" ht="15.6" x14ac:dyDescent="0.3">
      <c r="A13" s="7">
        <v>1.8</v>
      </c>
      <c r="B13" s="8" t="s">
        <v>12</v>
      </c>
      <c r="C13" s="66"/>
      <c r="D13" s="57"/>
      <c r="E13" s="10"/>
      <c r="F13" s="11"/>
      <c r="G13" s="11"/>
    </row>
    <row r="14" spans="1:7" ht="52.8" x14ac:dyDescent="0.3">
      <c r="A14" s="7">
        <v>1.9</v>
      </c>
      <c r="B14" s="8" t="s">
        <v>13</v>
      </c>
      <c r="C14" s="9">
        <v>30</v>
      </c>
      <c r="D14" s="9">
        <f t="shared" si="0"/>
        <v>1</v>
      </c>
      <c r="E14" s="10"/>
      <c r="F14" s="11"/>
      <c r="G14" s="11"/>
    </row>
    <row r="15" spans="1:7" ht="71.400000000000006" customHeight="1" x14ac:dyDescent="0.3">
      <c r="A15" s="14" t="s">
        <v>14</v>
      </c>
      <c r="B15" s="8" t="s">
        <v>15</v>
      </c>
      <c r="C15" s="9">
        <v>30</v>
      </c>
      <c r="D15" s="9">
        <f t="shared" si="0"/>
        <v>1</v>
      </c>
      <c r="E15" s="10"/>
      <c r="F15" s="11"/>
      <c r="G15" s="11"/>
    </row>
    <row r="16" spans="1:7" ht="31.8" customHeight="1" x14ac:dyDescent="0.3">
      <c r="A16" s="7">
        <v>1.1100000000000001</v>
      </c>
      <c r="B16" s="15" t="s">
        <v>16</v>
      </c>
      <c r="C16" s="16">
        <f>SUM(C6:C15)</f>
        <v>430</v>
      </c>
      <c r="D16" s="17">
        <f t="shared" si="0"/>
        <v>14.333333333333334</v>
      </c>
      <c r="E16" s="18"/>
      <c r="F16" s="11"/>
      <c r="G16" s="11"/>
    </row>
    <row r="17" spans="1:7" ht="43.2" customHeight="1" x14ac:dyDescent="0.3">
      <c r="A17" s="14">
        <v>1.1200000000000001</v>
      </c>
      <c r="B17" s="8" t="s">
        <v>17</v>
      </c>
      <c r="C17" s="9">
        <v>60</v>
      </c>
      <c r="D17" s="12">
        <f t="shared" si="0"/>
        <v>2</v>
      </c>
      <c r="E17" s="19"/>
      <c r="F17" s="11"/>
      <c r="G17" s="11"/>
    </row>
    <row r="18" spans="1:7" ht="39.6" customHeight="1" x14ac:dyDescent="0.3">
      <c r="A18" s="7">
        <v>1.1299999999999999</v>
      </c>
      <c r="B18" s="8" t="s">
        <v>18</v>
      </c>
      <c r="C18" s="9">
        <f>+C16+C17</f>
        <v>490</v>
      </c>
      <c r="D18" s="12">
        <f t="shared" si="0"/>
        <v>16.333333333333332</v>
      </c>
      <c r="E18" s="19"/>
      <c r="F18" s="11"/>
      <c r="G18" s="11"/>
    </row>
    <row r="19" spans="1:7" ht="48" customHeight="1" x14ac:dyDescent="0.3">
      <c r="A19" s="7">
        <v>1.1399999999999999</v>
      </c>
      <c r="B19" s="8" t="s">
        <v>19</v>
      </c>
      <c r="C19" s="9">
        <v>30</v>
      </c>
      <c r="D19" s="12">
        <f t="shared" si="0"/>
        <v>1</v>
      </c>
      <c r="E19" s="19"/>
      <c r="F19" s="11"/>
      <c r="G19" s="11"/>
    </row>
    <row r="20" spans="1:7" ht="39.6" customHeight="1" x14ac:dyDescent="0.3">
      <c r="A20" s="14">
        <v>1.1499999999999999</v>
      </c>
      <c r="B20" s="8" t="s">
        <v>20</v>
      </c>
      <c r="C20" s="9">
        <v>60</v>
      </c>
      <c r="D20" s="12">
        <f t="shared" si="0"/>
        <v>2</v>
      </c>
      <c r="E20" s="19"/>
      <c r="F20" s="11"/>
      <c r="G20" s="11"/>
    </row>
    <row r="21" spans="1:7" ht="39.6" customHeight="1" x14ac:dyDescent="0.3">
      <c r="A21" s="7">
        <v>1.1599999999999999</v>
      </c>
      <c r="B21" s="8" t="s">
        <v>21</v>
      </c>
      <c r="C21" s="9">
        <v>30</v>
      </c>
      <c r="D21" s="12">
        <f t="shared" si="0"/>
        <v>1</v>
      </c>
      <c r="E21" s="19"/>
      <c r="F21" s="11"/>
      <c r="G21" s="11"/>
    </row>
    <row r="22" spans="1:7" ht="39.6" customHeight="1" x14ac:dyDescent="0.3">
      <c r="A22" s="14">
        <v>1.17</v>
      </c>
      <c r="B22" s="15" t="s">
        <v>22</v>
      </c>
      <c r="C22" s="16">
        <f>+C18+C19+C20+C21</f>
        <v>610</v>
      </c>
      <c r="D22" s="17">
        <f t="shared" si="0"/>
        <v>20.333333333333332</v>
      </c>
      <c r="E22" s="20">
        <f>SUM(E6:E14)</f>
        <v>919</v>
      </c>
      <c r="F22" s="11"/>
      <c r="G22" s="11"/>
    </row>
    <row r="23" spans="1:7" ht="15.6" x14ac:dyDescent="0.3">
      <c r="A23" s="21"/>
      <c r="B23" s="22"/>
      <c r="C23" s="23"/>
      <c r="D23" s="23"/>
      <c r="E23" s="24"/>
      <c r="F23" s="11"/>
      <c r="G23" s="11"/>
    </row>
    <row r="24" spans="1:7" ht="15.6" x14ac:dyDescent="0.3">
      <c r="A24" s="21"/>
      <c r="F24" s="24"/>
      <c r="G24" s="24"/>
    </row>
    <row r="25" spans="1:7" ht="69.599999999999994" customHeight="1" x14ac:dyDescent="0.3">
      <c r="A25" s="25">
        <v>2</v>
      </c>
      <c r="B25" s="4" t="s">
        <v>23</v>
      </c>
      <c r="C25" s="5" t="s">
        <v>2</v>
      </c>
      <c r="D25" s="5" t="s">
        <v>24</v>
      </c>
      <c r="E25" s="5" t="s">
        <v>4</v>
      </c>
      <c r="F25" s="22"/>
      <c r="G25" s="22"/>
    </row>
    <row r="26" spans="1:7" ht="45" customHeight="1" x14ac:dyDescent="0.3">
      <c r="A26" s="25">
        <v>2.1</v>
      </c>
      <c r="B26" s="8" t="s">
        <v>5</v>
      </c>
      <c r="C26" s="26">
        <v>30</v>
      </c>
      <c r="D26" s="26">
        <f>C26/30</f>
        <v>1</v>
      </c>
      <c r="E26" s="8"/>
      <c r="F26" s="22"/>
      <c r="G26" s="22"/>
    </row>
    <row r="27" spans="1:7" ht="33" customHeight="1" x14ac:dyDescent="0.3">
      <c r="A27" s="25">
        <v>2.2000000000000002</v>
      </c>
      <c r="B27" s="8" t="s">
        <v>6</v>
      </c>
      <c r="C27" s="26">
        <v>100</v>
      </c>
      <c r="D27" s="27">
        <f t="shared" ref="D27:D42" si="1">C27/30</f>
        <v>3.3333333333333335</v>
      </c>
      <c r="E27" s="8"/>
      <c r="F27" s="22"/>
      <c r="G27" s="22"/>
    </row>
    <row r="28" spans="1:7" ht="28.2" customHeight="1" x14ac:dyDescent="0.3">
      <c r="A28" s="25">
        <v>2.2999999999999998</v>
      </c>
      <c r="B28" s="8" t="s">
        <v>7</v>
      </c>
      <c r="C28" s="26">
        <v>60</v>
      </c>
      <c r="D28" s="26">
        <f t="shared" si="1"/>
        <v>2</v>
      </c>
      <c r="E28" s="8"/>
      <c r="F28" s="22"/>
      <c r="G28" s="22"/>
    </row>
    <row r="29" spans="1:7" ht="28.2" customHeight="1" x14ac:dyDescent="0.3">
      <c r="A29" s="25">
        <v>2.4</v>
      </c>
      <c r="B29" s="8" t="s">
        <v>8</v>
      </c>
      <c r="C29" s="26">
        <v>90</v>
      </c>
      <c r="D29" s="26">
        <f t="shared" si="1"/>
        <v>3</v>
      </c>
      <c r="E29" s="8"/>
      <c r="F29" s="22"/>
      <c r="G29" s="22"/>
    </row>
    <row r="30" spans="1:7" ht="28.2" customHeight="1" x14ac:dyDescent="0.3">
      <c r="A30" s="25">
        <v>2.5</v>
      </c>
      <c r="B30" s="8" t="s">
        <v>9</v>
      </c>
      <c r="C30" s="13">
        <v>30</v>
      </c>
      <c r="D30" s="9">
        <f t="shared" si="1"/>
        <v>1</v>
      </c>
      <c r="E30" s="8"/>
      <c r="F30" s="22"/>
      <c r="G30" s="22"/>
    </row>
    <row r="31" spans="1:7" ht="28.2" customHeight="1" x14ac:dyDescent="0.3">
      <c r="A31" s="25">
        <v>2.6</v>
      </c>
      <c r="B31" s="8" t="s">
        <v>10</v>
      </c>
      <c r="C31" s="58">
        <v>150</v>
      </c>
      <c r="D31" s="58">
        <f t="shared" si="1"/>
        <v>5</v>
      </c>
      <c r="E31" s="8">
        <v>2166</v>
      </c>
      <c r="F31" s="22"/>
      <c r="G31" s="22"/>
    </row>
    <row r="32" spans="1:7" ht="28.2" customHeight="1" x14ac:dyDescent="0.3">
      <c r="A32" s="25">
        <v>2.7</v>
      </c>
      <c r="B32" s="8" t="s">
        <v>11</v>
      </c>
      <c r="C32" s="59"/>
      <c r="D32" s="59"/>
      <c r="E32" s="8">
        <v>2182</v>
      </c>
      <c r="F32" s="22"/>
      <c r="G32" s="22"/>
    </row>
    <row r="33" spans="1:7" ht="28.2" customHeight="1" x14ac:dyDescent="0.3">
      <c r="A33" s="25">
        <v>2.8</v>
      </c>
      <c r="B33" s="8" t="s">
        <v>12</v>
      </c>
      <c r="C33" s="60"/>
      <c r="D33" s="60"/>
      <c r="E33" s="8"/>
      <c r="F33" s="22"/>
      <c r="G33" s="22"/>
    </row>
    <row r="34" spans="1:7" ht="52.8" x14ac:dyDescent="0.3">
      <c r="A34" s="25">
        <v>2.9</v>
      </c>
      <c r="B34" s="8" t="s">
        <v>25</v>
      </c>
      <c r="C34" s="26">
        <v>45</v>
      </c>
      <c r="D34" s="26">
        <f t="shared" si="1"/>
        <v>1.5</v>
      </c>
      <c r="E34" s="8"/>
      <c r="F34" s="22"/>
      <c r="G34" s="22"/>
    </row>
    <row r="35" spans="1:7" ht="66" x14ac:dyDescent="0.3">
      <c r="A35" s="28">
        <v>2.1</v>
      </c>
      <c r="B35" s="8" t="s">
        <v>15</v>
      </c>
      <c r="C35" s="26">
        <v>45</v>
      </c>
      <c r="D35" s="26">
        <f t="shared" si="1"/>
        <v>1.5</v>
      </c>
      <c r="E35" s="8"/>
      <c r="F35" s="22"/>
      <c r="G35" s="22"/>
    </row>
    <row r="36" spans="1:7" ht="26.4" x14ac:dyDescent="0.3">
      <c r="A36" s="25">
        <v>2.11</v>
      </c>
      <c r="B36" s="15" t="s">
        <v>26</v>
      </c>
      <c r="C36" s="29">
        <f>SUM(C26:C35)</f>
        <v>550</v>
      </c>
      <c r="D36" s="30">
        <f t="shared" si="1"/>
        <v>18.333333333333332</v>
      </c>
      <c r="E36" s="31"/>
      <c r="F36" s="22"/>
      <c r="G36" s="22"/>
    </row>
    <row r="37" spans="1:7" ht="39.6" x14ac:dyDescent="0.3">
      <c r="A37" s="28">
        <v>2.12</v>
      </c>
      <c r="B37" s="8" t="s">
        <v>27</v>
      </c>
      <c r="C37" s="26">
        <v>90</v>
      </c>
      <c r="D37" s="26">
        <f t="shared" si="1"/>
        <v>3</v>
      </c>
      <c r="E37" s="8"/>
      <c r="F37" s="22"/>
      <c r="G37" s="22"/>
    </row>
    <row r="38" spans="1:7" ht="39.6" x14ac:dyDescent="0.3">
      <c r="A38" s="25">
        <v>2.13</v>
      </c>
      <c r="B38" s="8" t="s">
        <v>28</v>
      </c>
      <c r="C38" s="9">
        <f>+C36+C37</f>
        <v>640</v>
      </c>
      <c r="D38" s="27">
        <f t="shared" si="1"/>
        <v>21.333333333333332</v>
      </c>
      <c r="E38" s="8"/>
      <c r="F38" s="22"/>
      <c r="G38" s="22"/>
    </row>
    <row r="39" spans="1:7" ht="39.6" x14ac:dyDescent="0.3">
      <c r="A39" s="28">
        <v>2.14</v>
      </c>
      <c r="B39" s="8" t="s">
        <v>29</v>
      </c>
      <c r="C39" s="26">
        <v>30</v>
      </c>
      <c r="D39" s="27">
        <f t="shared" si="1"/>
        <v>1</v>
      </c>
      <c r="E39" s="8"/>
      <c r="F39" s="22"/>
      <c r="G39" s="22"/>
    </row>
    <row r="40" spans="1:7" ht="26.4" x14ac:dyDescent="0.3">
      <c r="A40" s="25">
        <v>2.15</v>
      </c>
      <c r="B40" s="8" t="s">
        <v>30</v>
      </c>
      <c r="C40" s="26">
        <v>90</v>
      </c>
      <c r="D40" s="26">
        <f t="shared" si="1"/>
        <v>3</v>
      </c>
      <c r="E40" s="8"/>
      <c r="F40" s="22"/>
      <c r="G40" s="22"/>
    </row>
    <row r="41" spans="1:7" ht="26.4" x14ac:dyDescent="0.3">
      <c r="A41" s="28">
        <v>2.16</v>
      </c>
      <c r="B41" s="8" t="s">
        <v>21</v>
      </c>
      <c r="C41" s="26">
        <v>30</v>
      </c>
      <c r="D41" s="26">
        <f t="shared" si="1"/>
        <v>1</v>
      </c>
      <c r="E41" s="8"/>
      <c r="F41" s="22"/>
      <c r="G41" s="22"/>
    </row>
    <row r="42" spans="1:7" ht="26.4" x14ac:dyDescent="0.3">
      <c r="A42" s="25">
        <v>2.17</v>
      </c>
      <c r="B42" s="15" t="s">
        <v>31</v>
      </c>
      <c r="C42" s="29">
        <f>+C38+C39+C40+C41</f>
        <v>790</v>
      </c>
      <c r="D42" s="30">
        <f t="shared" si="1"/>
        <v>26.333333333333332</v>
      </c>
      <c r="E42" s="20">
        <f>SUM(E26:E34)</f>
        <v>4348</v>
      </c>
      <c r="F42" s="22"/>
      <c r="G42" s="22"/>
    </row>
    <row r="43" spans="1:7" ht="15.6" x14ac:dyDescent="0.3">
      <c r="A43" s="21"/>
      <c r="B43" s="22"/>
      <c r="C43" s="23"/>
      <c r="D43" s="32"/>
      <c r="F43" s="24"/>
      <c r="G43" s="24"/>
    </row>
    <row r="44" spans="1:7" ht="15.6" x14ac:dyDescent="0.3">
      <c r="A44" s="21"/>
      <c r="B44" s="22"/>
      <c r="C44" s="23"/>
      <c r="D44" s="32"/>
      <c r="E44" s="24"/>
      <c r="F44" s="24"/>
      <c r="G44" s="24"/>
    </row>
    <row r="45" spans="1:7" ht="15.6" x14ac:dyDescent="0.3">
      <c r="A45" s="21"/>
      <c r="B45" s="22"/>
      <c r="C45" s="23"/>
      <c r="D45" s="32"/>
      <c r="E45" s="24"/>
      <c r="F45" s="24"/>
      <c r="G45" s="24"/>
    </row>
    <row r="46" spans="1:7" ht="45" customHeight="1" x14ac:dyDescent="0.3">
      <c r="A46" s="33">
        <v>3</v>
      </c>
      <c r="B46" s="4" t="s">
        <v>32</v>
      </c>
      <c r="C46" s="5" t="s">
        <v>2</v>
      </c>
      <c r="D46" s="5" t="s">
        <v>24</v>
      </c>
      <c r="E46" s="5" t="s">
        <v>4</v>
      </c>
      <c r="F46" s="22"/>
      <c r="G46" s="22"/>
    </row>
    <row r="47" spans="1:7" ht="52.8" x14ac:dyDescent="0.3">
      <c r="A47" s="33">
        <v>3.1</v>
      </c>
      <c r="B47" s="8" t="s">
        <v>5</v>
      </c>
      <c r="C47" s="9">
        <v>30</v>
      </c>
      <c r="D47" s="9">
        <f>C47/30</f>
        <v>1</v>
      </c>
      <c r="E47" s="8"/>
      <c r="F47" s="22"/>
      <c r="G47" s="22"/>
    </row>
    <row r="48" spans="1:7" ht="15.6" x14ac:dyDescent="0.3">
      <c r="A48" s="34">
        <v>3.2</v>
      </c>
      <c r="B48" s="35" t="s">
        <v>33</v>
      </c>
      <c r="C48" s="9">
        <v>100</v>
      </c>
      <c r="D48" s="36">
        <f t="shared" ref="D48:D62" si="2">C48/30</f>
        <v>3.3333333333333335</v>
      </c>
      <c r="E48" s="8"/>
      <c r="F48" s="22"/>
      <c r="G48" s="22"/>
    </row>
    <row r="49" spans="1:9" ht="30" customHeight="1" x14ac:dyDescent="0.3">
      <c r="A49" s="33">
        <v>3.3</v>
      </c>
      <c r="B49" s="8" t="s">
        <v>34</v>
      </c>
      <c r="C49" s="9">
        <v>30</v>
      </c>
      <c r="D49" s="9">
        <f t="shared" si="2"/>
        <v>1</v>
      </c>
      <c r="E49" s="8"/>
      <c r="F49" s="22"/>
      <c r="G49" s="22"/>
    </row>
    <row r="50" spans="1:9" ht="15.6" x14ac:dyDescent="0.3">
      <c r="A50" s="34">
        <v>3.4</v>
      </c>
      <c r="B50" s="8" t="s">
        <v>7</v>
      </c>
      <c r="C50" s="9">
        <v>60</v>
      </c>
      <c r="D50" s="9">
        <f t="shared" si="2"/>
        <v>2</v>
      </c>
      <c r="E50" s="8"/>
      <c r="F50" s="22"/>
      <c r="G50" s="22"/>
    </row>
    <row r="51" spans="1:9" ht="15.6" x14ac:dyDescent="0.3">
      <c r="A51" s="33">
        <v>3.5</v>
      </c>
      <c r="B51" s="8" t="s">
        <v>10</v>
      </c>
      <c r="C51" s="64">
        <v>30</v>
      </c>
      <c r="D51" s="64">
        <f t="shared" si="2"/>
        <v>1</v>
      </c>
      <c r="E51" s="10">
        <v>220</v>
      </c>
      <c r="F51" s="11"/>
      <c r="G51" s="11"/>
    </row>
    <row r="52" spans="1:9" ht="15.6" x14ac:dyDescent="0.3">
      <c r="A52" s="34">
        <v>3.6</v>
      </c>
      <c r="B52" s="8" t="s">
        <v>11</v>
      </c>
      <c r="C52" s="65"/>
      <c r="D52" s="65"/>
      <c r="E52" s="10">
        <v>196</v>
      </c>
      <c r="F52" s="11"/>
      <c r="G52" s="11"/>
    </row>
    <row r="53" spans="1:9" ht="15.6" x14ac:dyDescent="0.3">
      <c r="A53" s="33">
        <v>3.7</v>
      </c>
      <c r="B53" s="8" t="s">
        <v>12</v>
      </c>
      <c r="C53" s="66"/>
      <c r="D53" s="66"/>
      <c r="E53" s="8"/>
      <c r="F53" s="22"/>
      <c r="G53" s="22"/>
    </row>
    <row r="54" spans="1:9" ht="52.8" x14ac:dyDescent="0.3">
      <c r="A54" s="34">
        <v>3.8</v>
      </c>
      <c r="B54" s="8" t="s">
        <v>35</v>
      </c>
      <c r="C54" s="9">
        <v>30</v>
      </c>
      <c r="D54" s="9">
        <f t="shared" si="2"/>
        <v>1</v>
      </c>
      <c r="E54" s="8"/>
      <c r="F54" s="22"/>
      <c r="G54" s="22"/>
      <c r="I54" s="37"/>
    </row>
    <row r="55" spans="1:9" ht="72" customHeight="1" x14ac:dyDescent="0.3">
      <c r="A55" s="33">
        <v>3.9</v>
      </c>
      <c r="B55" s="8" t="s">
        <v>15</v>
      </c>
      <c r="C55" s="9">
        <v>30</v>
      </c>
      <c r="D55" s="9">
        <f t="shared" si="2"/>
        <v>1</v>
      </c>
      <c r="E55" s="8"/>
      <c r="F55" s="22"/>
      <c r="G55" s="22"/>
      <c r="I55" s="37"/>
    </row>
    <row r="56" spans="1:9" ht="34.200000000000003" customHeight="1" x14ac:dyDescent="0.3">
      <c r="A56" s="38">
        <v>3.1</v>
      </c>
      <c r="B56" s="15" t="s">
        <v>36</v>
      </c>
      <c r="C56" s="29">
        <f>SUM(C47:C55)</f>
        <v>310</v>
      </c>
      <c r="D56" s="30">
        <f t="shared" si="2"/>
        <v>10.333333333333334</v>
      </c>
      <c r="E56" s="31"/>
      <c r="F56" s="22"/>
      <c r="G56" s="22"/>
      <c r="I56" s="37"/>
    </row>
    <row r="57" spans="1:9" ht="39.6" x14ac:dyDescent="0.3">
      <c r="A57" s="33">
        <v>3.11</v>
      </c>
      <c r="B57" s="8" t="s">
        <v>37</v>
      </c>
      <c r="C57" s="53">
        <v>30</v>
      </c>
      <c r="D57" s="9">
        <f t="shared" si="2"/>
        <v>1</v>
      </c>
      <c r="E57" s="39"/>
      <c r="F57" s="24"/>
      <c r="G57" s="24"/>
      <c r="I57" s="37"/>
    </row>
    <row r="58" spans="1:9" ht="39.6" x14ac:dyDescent="0.3">
      <c r="A58" s="38">
        <v>3.12</v>
      </c>
      <c r="B58" s="8" t="s">
        <v>38</v>
      </c>
      <c r="C58" s="9">
        <f>+C56+C57</f>
        <v>340</v>
      </c>
      <c r="D58" s="36">
        <f t="shared" si="2"/>
        <v>11.333333333333334</v>
      </c>
      <c r="E58" s="19"/>
      <c r="F58" s="24"/>
      <c r="G58" s="24"/>
      <c r="I58" s="37"/>
    </row>
    <row r="59" spans="1:9" ht="39.6" x14ac:dyDescent="0.3">
      <c r="A59" s="33">
        <v>3.13</v>
      </c>
      <c r="B59" s="8" t="s">
        <v>39</v>
      </c>
      <c r="C59" s="9">
        <v>30</v>
      </c>
      <c r="D59" s="9">
        <f t="shared" si="2"/>
        <v>1</v>
      </c>
      <c r="E59" s="19"/>
      <c r="F59" s="24"/>
      <c r="G59" s="24"/>
      <c r="I59" s="37"/>
    </row>
    <row r="60" spans="1:9" ht="26.4" x14ac:dyDescent="0.3">
      <c r="A60" s="38">
        <v>3.14</v>
      </c>
      <c r="B60" s="8" t="s">
        <v>40</v>
      </c>
      <c r="C60" s="9">
        <v>60</v>
      </c>
      <c r="D60" s="9">
        <f t="shared" si="2"/>
        <v>2</v>
      </c>
      <c r="E60" s="19"/>
      <c r="F60" s="24"/>
      <c r="G60" s="24"/>
      <c r="I60" s="37"/>
    </row>
    <row r="61" spans="1:9" ht="26.4" x14ac:dyDescent="0.3">
      <c r="A61" s="33">
        <v>3.15</v>
      </c>
      <c r="B61" s="8" t="s">
        <v>21</v>
      </c>
      <c r="C61" s="9">
        <v>30</v>
      </c>
      <c r="D61" s="9">
        <f t="shared" si="2"/>
        <v>1</v>
      </c>
      <c r="E61" s="19"/>
      <c r="F61" s="24"/>
      <c r="G61" s="24"/>
      <c r="I61" s="37"/>
    </row>
    <row r="62" spans="1:9" ht="26.4" x14ac:dyDescent="0.3">
      <c r="A62" s="38">
        <v>3.16</v>
      </c>
      <c r="B62" s="15" t="s">
        <v>66</v>
      </c>
      <c r="C62" s="40">
        <f>+C58+C59+C60+C61</f>
        <v>460</v>
      </c>
      <c r="D62" s="30">
        <f t="shared" si="2"/>
        <v>15.333333333333334</v>
      </c>
      <c r="E62" s="20">
        <f>SUM(E51:E61)</f>
        <v>416</v>
      </c>
      <c r="F62" s="24"/>
      <c r="G62" s="24"/>
      <c r="I62" s="37"/>
    </row>
    <row r="63" spans="1:9" ht="15.6" x14ac:dyDescent="0.3">
      <c r="A63" s="54"/>
      <c r="B63" s="8"/>
      <c r="C63" s="41"/>
      <c r="D63" s="41"/>
      <c r="E63" s="19"/>
      <c r="F63" s="24"/>
      <c r="G63" s="24"/>
      <c r="I63" s="37"/>
    </row>
    <row r="64" spans="1:9" ht="46.8" x14ac:dyDescent="0.3">
      <c r="A64" s="42">
        <v>4</v>
      </c>
      <c r="B64" s="4" t="s">
        <v>67</v>
      </c>
      <c r="C64" s="5" t="s">
        <v>2</v>
      </c>
      <c r="D64" s="5" t="s">
        <v>24</v>
      </c>
      <c r="E64" s="5" t="s">
        <v>4</v>
      </c>
      <c r="F64" s="22"/>
      <c r="G64" s="22"/>
      <c r="I64" s="37"/>
    </row>
    <row r="65" spans="1:9" ht="82.2" customHeight="1" x14ac:dyDescent="0.3">
      <c r="A65" s="42">
        <v>4.0999999999999996</v>
      </c>
      <c r="B65" s="8" t="s">
        <v>41</v>
      </c>
      <c r="C65" s="9">
        <v>45</v>
      </c>
      <c r="D65" s="9">
        <f>C65/30</f>
        <v>1.5</v>
      </c>
      <c r="E65" s="8"/>
      <c r="F65" s="22"/>
      <c r="G65" s="22"/>
      <c r="I65" s="37"/>
    </row>
    <row r="66" spans="1:9" ht="26.4" x14ac:dyDescent="0.3">
      <c r="A66" s="42">
        <v>4.2</v>
      </c>
      <c r="B66" s="8" t="s">
        <v>6</v>
      </c>
      <c r="C66" s="9">
        <v>105</v>
      </c>
      <c r="D66" s="36">
        <f t="shared" ref="D66:D81" si="3">C66/30</f>
        <v>3.5</v>
      </c>
      <c r="E66" s="8"/>
      <c r="F66" s="22"/>
      <c r="G66" s="22"/>
      <c r="I66" s="37"/>
    </row>
    <row r="67" spans="1:9" ht="15.6" x14ac:dyDescent="0.3">
      <c r="A67" s="42">
        <v>4.3</v>
      </c>
      <c r="B67" s="8" t="s">
        <v>7</v>
      </c>
      <c r="C67" s="9">
        <v>60</v>
      </c>
      <c r="D67" s="9">
        <f t="shared" si="3"/>
        <v>2</v>
      </c>
      <c r="E67" s="8"/>
      <c r="F67" s="22"/>
      <c r="G67" s="22"/>
      <c r="I67" s="37"/>
    </row>
    <row r="68" spans="1:9" ht="15.6" x14ac:dyDescent="0.3">
      <c r="A68" s="42">
        <v>4.4000000000000004</v>
      </c>
      <c r="B68" s="8" t="s">
        <v>8</v>
      </c>
      <c r="C68" s="13">
        <v>90</v>
      </c>
      <c r="D68" s="9">
        <f t="shared" si="3"/>
        <v>3</v>
      </c>
      <c r="E68" s="8"/>
      <c r="F68" s="22"/>
      <c r="G68" s="22"/>
      <c r="I68" s="37"/>
    </row>
    <row r="69" spans="1:9" ht="26.4" x14ac:dyDescent="0.3">
      <c r="A69" s="42">
        <v>4.5</v>
      </c>
      <c r="B69" s="8" t="s">
        <v>9</v>
      </c>
      <c r="C69" s="13">
        <v>30</v>
      </c>
      <c r="D69" s="9">
        <f t="shared" si="3"/>
        <v>1</v>
      </c>
      <c r="E69" s="8"/>
      <c r="F69" s="22"/>
      <c r="G69" s="22"/>
      <c r="I69" s="37"/>
    </row>
    <row r="70" spans="1:9" ht="15.6" x14ac:dyDescent="0.3">
      <c r="A70" s="42">
        <v>4.5999999999999996</v>
      </c>
      <c r="B70" s="8" t="s">
        <v>10</v>
      </c>
      <c r="C70" s="55">
        <v>150</v>
      </c>
      <c r="D70" s="55">
        <f t="shared" si="3"/>
        <v>5</v>
      </c>
      <c r="E70" s="10">
        <v>1352</v>
      </c>
      <c r="F70" s="11"/>
      <c r="G70" s="11"/>
    </row>
    <row r="71" spans="1:9" ht="15.6" x14ac:dyDescent="0.3">
      <c r="A71" s="42">
        <v>4.7</v>
      </c>
      <c r="B71" s="8" t="s">
        <v>11</v>
      </c>
      <c r="C71" s="56"/>
      <c r="D71" s="56"/>
      <c r="E71" s="10">
        <v>1440</v>
      </c>
      <c r="F71" s="11"/>
      <c r="G71" s="11"/>
    </row>
    <row r="72" spans="1:9" ht="15.6" x14ac:dyDescent="0.3">
      <c r="A72" s="42">
        <v>4.8</v>
      </c>
      <c r="B72" s="8" t="s">
        <v>12</v>
      </c>
      <c r="C72" s="57"/>
      <c r="D72" s="57"/>
      <c r="E72" s="8"/>
      <c r="F72" s="22"/>
      <c r="G72" s="22"/>
    </row>
    <row r="73" spans="1:9" ht="52.8" x14ac:dyDescent="0.3">
      <c r="A73" s="42">
        <v>4.9000000000000004</v>
      </c>
      <c r="B73" s="8" t="s">
        <v>35</v>
      </c>
      <c r="C73" s="9">
        <v>45</v>
      </c>
      <c r="D73" s="9">
        <f t="shared" si="3"/>
        <v>1.5</v>
      </c>
      <c r="E73" s="8"/>
      <c r="F73" s="22"/>
      <c r="G73" s="22"/>
    </row>
    <row r="74" spans="1:9" ht="66" x14ac:dyDescent="0.3">
      <c r="A74" s="43">
        <v>4.0999999999999996</v>
      </c>
      <c r="B74" s="8" t="s">
        <v>15</v>
      </c>
      <c r="C74" s="9">
        <v>45</v>
      </c>
      <c r="D74" s="9">
        <f t="shared" si="3"/>
        <v>1.5</v>
      </c>
      <c r="E74" s="8"/>
      <c r="F74" s="22"/>
      <c r="G74" s="22"/>
    </row>
    <row r="75" spans="1:9" ht="26.4" x14ac:dyDescent="0.3">
      <c r="A75" s="43">
        <v>4.1100000000000003</v>
      </c>
      <c r="B75" s="15" t="s">
        <v>42</v>
      </c>
      <c r="C75" s="29">
        <f>SUM(C65:C74)</f>
        <v>570</v>
      </c>
      <c r="D75" s="30">
        <f t="shared" si="3"/>
        <v>19</v>
      </c>
      <c r="E75" s="31"/>
      <c r="F75" s="22"/>
      <c r="G75" s="22"/>
    </row>
    <row r="76" spans="1:9" ht="39.6" x14ac:dyDescent="0.3">
      <c r="A76" s="43">
        <v>4.12</v>
      </c>
      <c r="B76" s="8" t="s">
        <v>43</v>
      </c>
      <c r="C76" s="9">
        <v>90</v>
      </c>
      <c r="D76" s="9">
        <f t="shared" si="3"/>
        <v>3</v>
      </c>
      <c r="E76" s="8"/>
      <c r="F76" s="22"/>
      <c r="G76" s="22"/>
    </row>
    <row r="77" spans="1:9" ht="39.6" x14ac:dyDescent="0.3">
      <c r="A77" s="43">
        <v>4.13</v>
      </c>
      <c r="B77" s="8" t="s">
        <v>44</v>
      </c>
      <c r="C77" s="9">
        <f>+C75+C76</f>
        <v>660</v>
      </c>
      <c r="D77" s="36">
        <f t="shared" si="3"/>
        <v>22</v>
      </c>
      <c r="E77" s="8"/>
      <c r="F77" s="22"/>
      <c r="G77" s="22"/>
    </row>
    <row r="78" spans="1:9" ht="39.6" x14ac:dyDescent="0.3">
      <c r="A78" s="43">
        <v>4.1399999999999997</v>
      </c>
      <c r="B78" s="8" t="s">
        <v>45</v>
      </c>
      <c r="C78" s="9">
        <v>30</v>
      </c>
      <c r="D78" s="9">
        <f t="shared" si="3"/>
        <v>1</v>
      </c>
      <c r="E78" s="8"/>
      <c r="F78" s="22"/>
      <c r="G78" s="22"/>
    </row>
    <row r="79" spans="1:9" ht="26.4" x14ac:dyDescent="0.3">
      <c r="A79" s="43">
        <v>4.1500000000000004</v>
      </c>
      <c r="B79" s="8" t="s">
        <v>46</v>
      </c>
      <c r="C79" s="9">
        <v>90</v>
      </c>
      <c r="D79" s="9">
        <f t="shared" si="3"/>
        <v>3</v>
      </c>
      <c r="E79" s="8"/>
      <c r="F79" s="22"/>
      <c r="G79" s="22"/>
    </row>
    <row r="80" spans="1:9" ht="26.4" x14ac:dyDescent="0.3">
      <c r="A80" s="43">
        <v>4.16</v>
      </c>
      <c r="B80" s="8" t="s">
        <v>21</v>
      </c>
      <c r="C80" s="9">
        <v>30</v>
      </c>
      <c r="D80" s="9">
        <f t="shared" si="3"/>
        <v>1</v>
      </c>
      <c r="E80" s="8"/>
      <c r="F80" s="22"/>
      <c r="G80" s="22"/>
    </row>
    <row r="81" spans="1:7" ht="26.4" x14ac:dyDescent="0.3">
      <c r="A81" s="43">
        <v>4.17</v>
      </c>
      <c r="B81" s="15" t="s">
        <v>47</v>
      </c>
      <c r="C81" s="29">
        <f>+C77+C78+C79+C80</f>
        <v>810</v>
      </c>
      <c r="D81" s="30">
        <f t="shared" si="3"/>
        <v>27</v>
      </c>
      <c r="E81" s="44">
        <f>+E70+E71</f>
        <v>2792</v>
      </c>
      <c r="F81" s="22"/>
      <c r="G81" s="22"/>
    </row>
    <row r="82" spans="1:7" ht="15.6" x14ac:dyDescent="0.3">
      <c r="A82" s="45"/>
      <c r="B82" s="22"/>
      <c r="C82" s="21"/>
      <c r="D82" s="21"/>
      <c r="E82" s="22"/>
      <c r="F82" s="22"/>
      <c r="G82" s="22"/>
    </row>
    <row r="83" spans="1:7" ht="46.8" x14ac:dyDescent="0.3">
      <c r="A83" s="46">
        <v>5</v>
      </c>
      <c r="B83" s="4" t="s">
        <v>48</v>
      </c>
      <c r="C83" s="5" t="s">
        <v>2</v>
      </c>
      <c r="D83" s="5" t="s">
        <v>24</v>
      </c>
      <c r="E83" s="5" t="s">
        <v>4</v>
      </c>
      <c r="F83" s="22"/>
      <c r="G83" s="22"/>
    </row>
    <row r="84" spans="1:7" ht="46.8" customHeight="1" x14ac:dyDescent="0.3">
      <c r="A84" s="46">
        <v>5.0999999999999996</v>
      </c>
      <c r="B84" s="8" t="s">
        <v>5</v>
      </c>
      <c r="C84" s="26">
        <v>30</v>
      </c>
      <c r="D84" s="26">
        <f>C84/30</f>
        <v>1</v>
      </c>
      <c r="E84" s="8"/>
      <c r="F84" s="22"/>
      <c r="G84" s="22"/>
    </row>
    <row r="85" spans="1:7" ht="26.4" x14ac:dyDescent="0.3">
      <c r="A85" s="46">
        <v>5.2</v>
      </c>
      <c r="B85" s="8" t="s">
        <v>6</v>
      </c>
      <c r="C85" s="26">
        <v>100</v>
      </c>
      <c r="D85" s="27">
        <f t="shared" ref="D85:D100" si="4">C85/30</f>
        <v>3.3333333333333335</v>
      </c>
      <c r="E85" s="8"/>
      <c r="F85" s="22"/>
      <c r="G85" s="22"/>
    </row>
    <row r="86" spans="1:7" ht="15.6" x14ac:dyDescent="0.3">
      <c r="A86" s="46">
        <v>5.3</v>
      </c>
      <c r="B86" s="8" t="s">
        <v>7</v>
      </c>
      <c r="C86" s="26">
        <v>60</v>
      </c>
      <c r="D86" s="26">
        <f t="shared" si="4"/>
        <v>2</v>
      </c>
      <c r="E86" s="8"/>
      <c r="F86" s="22"/>
      <c r="G86" s="22"/>
    </row>
    <row r="87" spans="1:7" ht="15.6" x14ac:dyDescent="0.3">
      <c r="A87" s="46">
        <v>5.4</v>
      </c>
      <c r="B87" s="8" t="s">
        <v>8</v>
      </c>
      <c r="C87" s="47">
        <v>90</v>
      </c>
      <c r="D87" s="26">
        <f t="shared" si="4"/>
        <v>3</v>
      </c>
      <c r="E87" s="8"/>
      <c r="F87" s="22"/>
      <c r="G87" s="22"/>
    </row>
    <row r="88" spans="1:7" ht="26.4" x14ac:dyDescent="0.3">
      <c r="A88" s="46">
        <v>5.5</v>
      </c>
      <c r="B88" s="8" t="s">
        <v>9</v>
      </c>
      <c r="C88" s="47">
        <v>30</v>
      </c>
      <c r="D88" s="26">
        <f t="shared" si="4"/>
        <v>1</v>
      </c>
      <c r="E88" s="8"/>
      <c r="F88" s="22"/>
      <c r="G88" s="22"/>
    </row>
    <row r="89" spans="1:7" ht="15.6" x14ac:dyDescent="0.3">
      <c r="A89" s="46">
        <v>5.6</v>
      </c>
      <c r="B89" s="8" t="s">
        <v>10</v>
      </c>
      <c r="C89" s="58">
        <v>150</v>
      </c>
      <c r="D89" s="67">
        <f t="shared" si="4"/>
        <v>5</v>
      </c>
      <c r="E89" s="8">
        <v>989</v>
      </c>
      <c r="F89" s="22"/>
      <c r="G89" s="22"/>
    </row>
    <row r="90" spans="1:7" ht="15.6" x14ac:dyDescent="0.3">
      <c r="A90" s="46">
        <v>5.7</v>
      </c>
      <c r="B90" s="8" t="s">
        <v>11</v>
      </c>
      <c r="C90" s="59"/>
      <c r="D90" s="68"/>
      <c r="E90" s="8">
        <v>1176</v>
      </c>
      <c r="F90" s="22"/>
      <c r="G90" s="22"/>
    </row>
    <row r="91" spans="1:7" ht="15.6" x14ac:dyDescent="0.3">
      <c r="A91" s="46">
        <v>5.8</v>
      </c>
      <c r="B91" s="8" t="s">
        <v>12</v>
      </c>
      <c r="C91" s="60"/>
      <c r="D91" s="69"/>
      <c r="E91" s="8"/>
      <c r="F91" s="22"/>
      <c r="G91" s="22"/>
    </row>
    <row r="92" spans="1:7" ht="52.8" x14ac:dyDescent="0.3">
      <c r="A92" s="46">
        <v>5.9</v>
      </c>
      <c r="B92" s="8" t="s">
        <v>35</v>
      </c>
      <c r="C92" s="26">
        <v>30</v>
      </c>
      <c r="D92" s="26">
        <f t="shared" si="4"/>
        <v>1</v>
      </c>
      <c r="E92" s="8"/>
      <c r="F92" s="22"/>
      <c r="G92" s="22"/>
    </row>
    <row r="93" spans="1:7" ht="66" x14ac:dyDescent="0.3">
      <c r="A93" s="48">
        <v>5.0999999999999996</v>
      </c>
      <c r="B93" s="8" t="s">
        <v>15</v>
      </c>
      <c r="C93" s="26">
        <v>30</v>
      </c>
      <c r="D93" s="26">
        <f t="shared" si="4"/>
        <v>1</v>
      </c>
      <c r="E93" s="8"/>
      <c r="F93" s="22"/>
      <c r="G93" s="22"/>
    </row>
    <row r="94" spans="1:7" ht="26.4" x14ac:dyDescent="0.3">
      <c r="A94" s="48">
        <v>5.1100000000000003</v>
      </c>
      <c r="B94" s="15" t="s">
        <v>49</v>
      </c>
      <c r="C94" s="49">
        <f>SUM(C84:C93)</f>
        <v>520</v>
      </c>
      <c r="D94" s="50">
        <f t="shared" si="4"/>
        <v>17.333333333333332</v>
      </c>
      <c r="E94" s="31"/>
      <c r="F94" s="22"/>
      <c r="G94" s="22"/>
    </row>
    <row r="95" spans="1:7" ht="39.6" x14ac:dyDescent="0.3">
      <c r="A95" s="48">
        <v>5.12</v>
      </c>
      <c r="B95" s="8" t="s">
        <v>50</v>
      </c>
      <c r="C95" s="26">
        <v>60</v>
      </c>
      <c r="D95" s="26">
        <f t="shared" si="4"/>
        <v>2</v>
      </c>
      <c r="E95" s="8"/>
      <c r="F95" s="22"/>
      <c r="G95" s="22"/>
    </row>
    <row r="96" spans="1:7" ht="39.6" x14ac:dyDescent="0.3">
      <c r="A96" s="48">
        <v>5.13</v>
      </c>
      <c r="B96" s="8" t="s">
        <v>51</v>
      </c>
      <c r="C96" s="26">
        <f>+C94+C95</f>
        <v>580</v>
      </c>
      <c r="D96" s="27">
        <f t="shared" si="4"/>
        <v>19.333333333333332</v>
      </c>
      <c r="E96" s="8"/>
      <c r="F96" s="22"/>
      <c r="G96" s="22"/>
    </row>
    <row r="97" spans="1:7" ht="45" customHeight="1" x14ac:dyDescent="0.3">
      <c r="A97" s="48">
        <v>5.14</v>
      </c>
      <c r="B97" s="8" t="s">
        <v>52</v>
      </c>
      <c r="C97" s="26">
        <v>30</v>
      </c>
      <c r="D97" s="26">
        <f t="shared" si="4"/>
        <v>1</v>
      </c>
      <c r="E97" s="8"/>
      <c r="F97" s="22"/>
      <c r="G97" s="22"/>
    </row>
    <row r="98" spans="1:7" ht="26.4" x14ac:dyDescent="0.3">
      <c r="A98" s="48">
        <v>5.15</v>
      </c>
      <c r="B98" s="8" t="s">
        <v>53</v>
      </c>
      <c r="C98" s="26">
        <v>60</v>
      </c>
      <c r="D98" s="26">
        <f t="shared" si="4"/>
        <v>2</v>
      </c>
      <c r="E98" s="8"/>
      <c r="F98" s="22"/>
      <c r="G98" s="22"/>
    </row>
    <row r="99" spans="1:7" ht="26.4" x14ac:dyDescent="0.3">
      <c r="A99" s="48">
        <v>5.16</v>
      </c>
      <c r="B99" s="8" t="s">
        <v>21</v>
      </c>
      <c r="C99" s="26">
        <v>30</v>
      </c>
      <c r="D99" s="26">
        <f t="shared" si="4"/>
        <v>1</v>
      </c>
      <c r="E99" s="8"/>
      <c r="F99" s="22"/>
      <c r="G99" s="22"/>
    </row>
    <row r="100" spans="1:7" ht="34.200000000000003" customHeight="1" x14ac:dyDescent="0.3">
      <c r="A100" s="48">
        <v>5.17</v>
      </c>
      <c r="B100" s="15" t="s">
        <v>54</v>
      </c>
      <c r="C100" s="49">
        <f>C96+C97+C98+C99</f>
        <v>700</v>
      </c>
      <c r="D100" s="50">
        <f t="shared" si="4"/>
        <v>23.333333333333332</v>
      </c>
      <c r="E100" s="31"/>
      <c r="F100" s="22"/>
      <c r="G100" s="22"/>
    </row>
    <row r="101" spans="1:7" ht="15.6" x14ac:dyDescent="0.3">
      <c r="A101" s="45"/>
      <c r="B101" s="22"/>
      <c r="C101" s="32"/>
      <c r="D101" s="32"/>
      <c r="E101" s="22"/>
      <c r="F101" s="22"/>
      <c r="G101" s="22"/>
    </row>
    <row r="102" spans="1:7" ht="15.6" x14ac:dyDescent="0.3">
      <c r="A102" s="21"/>
      <c r="B102" s="22"/>
      <c r="C102" s="23"/>
      <c r="D102" s="23"/>
      <c r="E102" s="23"/>
      <c r="F102" s="22"/>
      <c r="G102" s="22"/>
    </row>
    <row r="103" spans="1:7" ht="62.4" x14ac:dyDescent="0.3">
      <c r="A103" s="9"/>
      <c r="B103" s="4" t="s">
        <v>55</v>
      </c>
      <c r="C103" s="5" t="s">
        <v>2</v>
      </c>
      <c r="D103" s="5" t="s">
        <v>24</v>
      </c>
      <c r="E103" s="5" t="s">
        <v>4</v>
      </c>
      <c r="F103" s="22"/>
      <c r="G103" s="22"/>
    </row>
    <row r="104" spans="1:7" ht="15.6" x14ac:dyDescent="0.3">
      <c r="A104" s="51">
        <v>6.1</v>
      </c>
      <c r="B104" s="8" t="s">
        <v>10</v>
      </c>
      <c r="C104" s="61">
        <v>60</v>
      </c>
      <c r="D104" s="58">
        <f>C104/30</f>
        <v>2</v>
      </c>
      <c r="E104" s="8">
        <v>261</v>
      </c>
      <c r="F104" s="22"/>
      <c r="G104" s="22"/>
    </row>
    <row r="105" spans="1:7" ht="15.6" x14ac:dyDescent="0.3">
      <c r="A105" s="51">
        <v>6.2</v>
      </c>
      <c r="B105" s="8" t="s">
        <v>11</v>
      </c>
      <c r="C105" s="62"/>
      <c r="D105" s="60"/>
      <c r="E105" s="8">
        <v>237</v>
      </c>
      <c r="F105" s="22"/>
      <c r="G105" s="22"/>
    </row>
    <row r="106" spans="1:7" ht="66" x14ac:dyDescent="0.3">
      <c r="A106" s="51">
        <v>6.3</v>
      </c>
      <c r="B106" s="8" t="s">
        <v>56</v>
      </c>
      <c r="C106" s="26">
        <v>30</v>
      </c>
      <c r="D106" s="26">
        <f>C106/30</f>
        <v>1</v>
      </c>
      <c r="E106" s="8"/>
      <c r="F106" s="22"/>
      <c r="G106" s="22"/>
    </row>
    <row r="107" spans="1:7" ht="66" x14ac:dyDescent="0.3">
      <c r="A107" s="51">
        <v>6.4</v>
      </c>
      <c r="B107" s="8" t="s">
        <v>15</v>
      </c>
      <c r="C107" s="26">
        <v>30</v>
      </c>
      <c r="D107" s="26">
        <f t="shared" ref="D107:D114" si="5">C107/30</f>
        <v>1</v>
      </c>
      <c r="E107" s="8"/>
      <c r="F107" s="22"/>
      <c r="G107" s="22"/>
    </row>
    <row r="108" spans="1:7" ht="26.4" x14ac:dyDescent="0.3">
      <c r="A108" s="51">
        <v>6.5</v>
      </c>
      <c r="B108" s="15" t="s">
        <v>57</v>
      </c>
      <c r="C108" s="49">
        <f>SUM(C104:C107)</f>
        <v>120</v>
      </c>
      <c r="D108" s="49">
        <f t="shared" si="5"/>
        <v>4</v>
      </c>
      <c r="E108" s="31"/>
      <c r="F108" s="22"/>
      <c r="G108" s="22"/>
    </row>
    <row r="109" spans="1:7" ht="39.6" x14ac:dyDescent="0.3">
      <c r="A109" s="51">
        <v>6.6</v>
      </c>
      <c r="B109" s="8" t="s">
        <v>58</v>
      </c>
      <c r="C109" s="26">
        <v>30</v>
      </c>
      <c r="D109" s="26">
        <f t="shared" si="5"/>
        <v>1</v>
      </c>
      <c r="E109" s="8"/>
      <c r="F109" s="22"/>
      <c r="G109" s="22"/>
    </row>
    <row r="110" spans="1:7" ht="39.6" x14ac:dyDescent="0.3">
      <c r="A110" s="51">
        <v>6.7</v>
      </c>
      <c r="B110" s="8" t="s">
        <v>59</v>
      </c>
      <c r="C110" s="26">
        <f>+C108+C109</f>
        <v>150</v>
      </c>
      <c r="D110" s="26">
        <f t="shared" si="5"/>
        <v>5</v>
      </c>
      <c r="E110" s="8"/>
      <c r="F110" s="22"/>
      <c r="G110" s="22"/>
    </row>
    <row r="111" spans="1:7" ht="39.6" x14ac:dyDescent="0.3">
      <c r="A111" s="51">
        <v>6.8</v>
      </c>
      <c r="B111" s="8" t="s">
        <v>60</v>
      </c>
      <c r="C111" s="26">
        <v>30</v>
      </c>
      <c r="D111" s="26">
        <f t="shared" si="5"/>
        <v>1</v>
      </c>
      <c r="E111" s="8"/>
      <c r="F111" s="22"/>
      <c r="G111" s="22"/>
    </row>
    <row r="112" spans="1:7" ht="26.4" x14ac:dyDescent="0.3">
      <c r="A112" s="51">
        <v>6.9</v>
      </c>
      <c r="B112" s="8" t="s">
        <v>61</v>
      </c>
      <c r="C112" s="26">
        <v>60</v>
      </c>
      <c r="D112" s="26">
        <f t="shared" si="5"/>
        <v>2</v>
      </c>
      <c r="E112" s="8"/>
      <c r="F112" s="22"/>
      <c r="G112" s="22"/>
    </row>
    <row r="113" spans="1:7" ht="26.4" x14ac:dyDescent="0.3">
      <c r="A113" s="52">
        <v>6.1</v>
      </c>
      <c r="B113" s="8" t="s">
        <v>21</v>
      </c>
      <c r="C113" s="26">
        <v>30</v>
      </c>
      <c r="D113" s="26">
        <f t="shared" si="5"/>
        <v>1</v>
      </c>
      <c r="E113" s="8"/>
      <c r="F113" s="22"/>
      <c r="G113" s="22"/>
    </row>
    <row r="114" spans="1:7" ht="26.4" x14ac:dyDescent="0.3">
      <c r="A114" s="52">
        <v>6.11</v>
      </c>
      <c r="B114" s="15" t="s">
        <v>62</v>
      </c>
      <c r="C114" s="49">
        <f>+C110+C111+C112+C113</f>
        <v>270</v>
      </c>
      <c r="D114" s="49">
        <f t="shared" si="5"/>
        <v>9</v>
      </c>
      <c r="E114" s="31">
        <f>SUM(E104:E113)</f>
        <v>498</v>
      </c>
      <c r="F114" s="22"/>
      <c r="G114" s="22"/>
    </row>
    <row r="115" spans="1:7" ht="23.4" customHeight="1" x14ac:dyDescent="0.3"/>
    <row r="116" spans="1:7" x14ac:dyDescent="0.3">
      <c r="B116" s="8" t="s">
        <v>63</v>
      </c>
      <c r="C116" s="39"/>
    </row>
    <row r="117" spans="1:7" x14ac:dyDescent="0.3">
      <c r="B117" s="8" t="s">
        <v>64</v>
      </c>
      <c r="C117" s="39">
        <f>E89+E70+E51+E31+E11+E104</f>
        <v>5480</v>
      </c>
    </row>
    <row r="118" spans="1:7" x14ac:dyDescent="0.3">
      <c r="B118" s="8" t="s">
        <v>65</v>
      </c>
      <c r="C118" s="39">
        <f>+E90+E71+E52+E32+E12+E105</f>
        <v>5658</v>
      </c>
    </row>
  </sheetData>
  <mergeCells count="13">
    <mergeCell ref="C70:C72"/>
    <mergeCell ref="C89:C91"/>
    <mergeCell ref="C104:C105"/>
    <mergeCell ref="D104:D105"/>
    <mergeCell ref="A3:E3"/>
    <mergeCell ref="C11:C13"/>
    <mergeCell ref="D11:D13"/>
    <mergeCell ref="C31:C33"/>
    <mergeCell ref="D31:D33"/>
    <mergeCell ref="C51:C53"/>
    <mergeCell ref="D51:D53"/>
    <mergeCell ref="D70:D72"/>
    <mergeCell ref="D89:D9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Terminai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user</dc:creator>
  <cp:lastModifiedBy>Microsoft user</cp:lastModifiedBy>
  <dcterms:created xsi:type="dcterms:W3CDTF">2025-08-29T12:51:15Z</dcterms:created>
  <dcterms:modified xsi:type="dcterms:W3CDTF">2025-09-03T05:32:02Z</dcterms:modified>
</cp:coreProperties>
</file>